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filterPrivacy="1" defaultThemeVersion="124226"/>
  <bookViews>
    <workbookView xWindow="120" yWindow="105" windowWidth="15120" windowHeight="8010" activeTab="1"/>
  </bookViews>
  <sheets>
    <sheet name="Лист1" sheetId="1" r:id="rId1"/>
    <sheet name="в разрезе" sheetId="4" r:id="rId2"/>
  </sheets>
  <definedNames>
    <definedName name="_xlnm.Print_Titles" localSheetId="1">'в разрезе'!$11:$11</definedName>
  </definedNames>
  <calcPr calcId="124519"/>
</workbook>
</file>

<file path=xl/calcChain.xml><?xml version="1.0" encoding="utf-8"?>
<calcChain xmlns="http://schemas.openxmlformats.org/spreadsheetml/2006/main">
  <c r="B15" i="4"/>
  <c r="C15"/>
  <c r="D15"/>
  <c r="E14"/>
  <c r="E13"/>
  <c r="G31" i="1"/>
  <c r="D31"/>
  <c r="G21"/>
  <c r="D21"/>
  <c r="G11"/>
  <c r="D11"/>
  <c r="E31"/>
  <c r="B31"/>
  <c r="E7"/>
  <c r="B7"/>
  <c r="F31"/>
  <c r="C31"/>
  <c r="E15" i="4" l="1"/>
</calcChain>
</file>

<file path=xl/sharedStrings.xml><?xml version="1.0" encoding="utf-8"?>
<sst xmlns="http://schemas.openxmlformats.org/spreadsheetml/2006/main" count="63" uniqueCount="45">
  <si>
    <t>владение, пользование и распоряжение имуществом, находящимся в муниципальной собственности сельского поселения</t>
  </si>
  <si>
    <t>обеспечение первичных мер пожарной безопасности в границах населенных пунктов сельского поселения</t>
  </si>
  <si>
    <t>организация благоустройства территории сельского поселения (за исключением расходов на осуществление дорожной деятельности, а также расходов на капитальный ремонт и ремонт дворовых территорий многоквартирных домов, проездов к дворовым территориям многоквартирных домов населенных пунктов)</t>
  </si>
  <si>
    <t>обеспечение проживающих в сельском поселении и нуждающихся в жилых помещениях малоимущих граждан жилыми помещениями, организация строительства и содержания муниципального жилищного фонда, создание условий для жилищного строительства, осуществление муниципального жилищного контроля, а также иных полномочий органов местного самоуправления в соответствии с жилищным законодательством</t>
  </si>
  <si>
    <t>сохранение, использование и популяризация объектов культурного наследия (памятников истории и культуры), находящихся в собственности поселения, охрана объектов культурного наследия (памятников истории и культуры) местного (муниципального) значения, расположенных на территории сельского поселения</t>
  </si>
  <si>
    <t>участие в организации деятельности по сбору (в том числе раздельному сбору) и транспортированию твердых коммунальных отходов</t>
  </si>
  <si>
    <t>утверждение генеральных планов сельского поселения, правил землепользования и застройки, утверждение подготовленной на основе генеральных планов сельского поселения документации по планировке территории, выдача разрешений на строительство (за исключением случаев, предусмотренных Градостроительным кодексом Российской Федерации, иными федеральными законами), разрешений на ввод объектов в эксплуатацию при осуществлении строительства, реконструкции объектов капитального строительства, расположенных на территории сельского поселения, утверждение местных нормативов градостроительного проектирования сельских поселений, резервирование земель и изъятие земельных участков в границах сельского поселения для муниципальных нужд, осуществление муниципального земельного контроля в границах сельского поселения, осуществление в случаях, предусмотренных Градостроительным кодексом Российской Федерации, осмотров зданий, сооружений и выдача рекомендаций об устранении выявленных в ходе таких осмотров нарушений</t>
  </si>
  <si>
    <t>организация ритуальных услуг и содержание мест захоронения</t>
  </si>
  <si>
    <t>дорожная деятельность в отношении автомобильных дорог местного значения в границах населенных пунктов сельского поселения и обеспечение безопасности дорожного движения на них, включая создание и обеспечение функционирования парковок (парковочных мест), осуществление муниципального контроля за сохранностью автомобильных дорог местного значения в границах населенных пунктов сельского поселения, а также осуществление иных полномочий в области использования автомобильных дорог и осуществления дорожной деятельности в соответствии с законодательством Российской Федерации</t>
  </si>
  <si>
    <t xml:space="preserve"> наименование полномочия</t>
  </si>
  <si>
    <r>
      <t xml:space="preserve">организация благоустройства территории сельского поселения в части расходов на осуществление дорожной деятельности, а также расходов </t>
    </r>
    <r>
      <rPr>
        <b/>
        <sz val="10"/>
        <color theme="1"/>
        <rFont val="Times New Roman"/>
        <family val="1"/>
        <charset val="204"/>
      </rPr>
      <t>на капитальный ремонт и ремонт дворовых территорий многоквартирных домов, проездов к дворовым территориям многоквартирных домов населенных пунктов</t>
    </r>
    <r>
      <rPr>
        <sz val="10"/>
        <color theme="1"/>
        <rFont val="Times New Roman"/>
        <family val="1"/>
        <charset val="204"/>
      </rPr>
      <t>, за исключением расходов, осуществляемых за счет средств дорожных фондов</t>
    </r>
  </si>
  <si>
    <t>в т.ч. на оплату труда</t>
  </si>
  <si>
    <t>организация в границах сельского поселения электро-, тепло-, газо- и водоснабжения населения, водоотведения, снабжения населения топливом в пределах полномочий, установленных законодательством Российской Федерации</t>
  </si>
  <si>
    <t>утверждение и реализация муниципальных программ в области энергосбережения и повышения энергетической эффективности, организация проведения энергетического обследования многоквартирных домов, помещения в которых составляют муниципальный жилищный фонд в границах муниципального образования, организация и проведение иных мероприятий, предусмотренных законодательством об энергосбережении и о повышении энергетической эффективности</t>
  </si>
  <si>
    <t>Предоставление доплаты за выслугу лет к трудовой пенсии муниципальным служащим за счет средств местного бюдж</t>
  </si>
  <si>
    <t>обеспечение условий для развития на территории сельского поселения физической культуры,  массового спорта, организация проведения официальных физкультурно-оздоровительных и спортивных мероприятий поселения</t>
  </si>
  <si>
    <t>Организация и осуществление мероприятий по работе с детьми и молодежью в поселении</t>
  </si>
  <si>
    <t>ИТОГО</t>
  </si>
  <si>
    <t>составление проекта бюджета поселения (проекта бюджета и среднесрочного финансового плана), предоставление его с необходимыми документами и материалами для внесения его в представительный орган, организация исполнения бюджета, установление порядка составления бюджетной отчетности, осуществление иных бюджетных полномочий, установленных Бюджетным кодексом РФ и (или) принимаемых в соответствии с ними нормативными правовыми актами (муниципальными правовыми актами), регулирующими бюджетные правоотношения</t>
  </si>
  <si>
    <t>организация строительства муниципального жилищного фонда, осуществление мунциипального жилищного контроля на территории муниципального образования</t>
  </si>
  <si>
    <t>создание условий для организации досуга и обеспечения жителей поселения услугами организаций культуры</t>
  </si>
  <si>
    <t>выдача разрешений на строительство, разрешений нв ввод объектов в эксплуатацию при осуществлении строительства, реконструкции, капитального ремонта объектов капитального строительства, расположенных на территории поселения</t>
  </si>
  <si>
    <t>участие в предупреждении и ликвидации последствий чрезвычайных ситуаций в части обеспечения необходимыми материалами средствами на ликвидацию чрезвычайных ситуаций и обеспечения пострадавшего населения материальными средствами и продуктами питания</t>
  </si>
  <si>
    <t>оказание поддержки гражданам и их объединениям, участвующим в охране общественного порядка, создание условий для деятельности народных дружин</t>
  </si>
  <si>
    <t>присвоение адресов объектам адресации, изменение, аннулирование адресов, присвоение наименований элементам улично-дорожной сети (за исключением автомобильных дорог федерального значения, атомобильных дорог регионального и межмуниципального значения, местного значения мунциипального района), наименований элементам планировочной структуры в границах поселения, изменение, аннулирование таких наименований</t>
  </si>
  <si>
    <t>расходы по МО "Балезинское"</t>
  </si>
  <si>
    <t xml:space="preserve">расходы сельских поселений </t>
  </si>
  <si>
    <t>всего, тыс. руб.</t>
  </si>
  <si>
    <t>доля передан-ных полномо-чий в общей сумме расходов, %</t>
  </si>
  <si>
    <t>Расходы бюджетов сельских поселений по полномочиям в 2019 году</t>
  </si>
  <si>
    <t xml:space="preserve">в.т.ч.  передано  в район </t>
  </si>
  <si>
    <t>передано без денег</t>
  </si>
  <si>
    <t>содержание органов местного самоуправления</t>
  </si>
  <si>
    <t>2021 год</t>
  </si>
  <si>
    <t>2022 год</t>
  </si>
  <si>
    <t xml:space="preserve">руб. </t>
  </si>
  <si>
    <t>ИТОГО переданных полномочий</t>
  </si>
  <si>
    <t>к решению Совета депутатов</t>
  </si>
  <si>
    <t>на 2021 год и плановый период 2022 и 2023 годов"</t>
  </si>
  <si>
    <t>2023 год</t>
  </si>
  <si>
    <t xml:space="preserve">утверждение и реализацию муниципальных программ в области энергосбережения и повышения энергетической эффективности, организации и проведения иных мероприятий, предусмотренных законодательством об энергосбережении и о повышении энергетической эффективности </t>
  </si>
  <si>
    <t>Приложение 9</t>
  </si>
  <si>
    <t>муниципального образования "Воегуртское"</t>
  </si>
  <si>
    <t>О бюджете муниципального образования "Воегуртское"</t>
  </si>
  <si>
    <t>Межбюджетные трансферты, предоставляемые из бюджета муниципального образования «Воегуртское» бюджету муниципального образования «Балезинский район» в соответствии с заключенным соглашением о передаче полномочий по решению вопросов местного значения на 2021 год и плановый период 2022 и 2023 годов</t>
  </si>
</sst>
</file>

<file path=xl/styles.xml><?xml version="1.0" encoding="utf-8"?>
<styleSheet xmlns="http://schemas.openxmlformats.org/spreadsheetml/2006/main">
  <numFmts count="1">
    <numFmt numFmtId="164" formatCode="0.0"/>
  </numFmts>
  <fonts count="9">
    <font>
      <sz val="11"/>
      <color theme="1"/>
      <name val="Calibri"/>
      <family val="2"/>
      <charset val="204"/>
      <scheme val="minor"/>
    </font>
    <font>
      <sz val="11"/>
      <color theme="1"/>
      <name val="Times New Roman"/>
      <family val="1"/>
      <charset val="204"/>
    </font>
    <font>
      <sz val="10"/>
      <color theme="1"/>
      <name val="Times New Roman"/>
      <family val="1"/>
      <charset val="204"/>
    </font>
    <font>
      <b/>
      <sz val="10"/>
      <color theme="1"/>
      <name val="Times New Roman"/>
      <family val="1"/>
      <charset val="204"/>
    </font>
    <font>
      <sz val="9"/>
      <color theme="1"/>
      <name val="Times New Roman"/>
      <family val="1"/>
      <charset val="204"/>
    </font>
    <font>
      <b/>
      <sz val="11"/>
      <color theme="1"/>
      <name val="Times New Roman"/>
      <family val="1"/>
      <charset val="204"/>
    </font>
    <font>
      <sz val="14"/>
      <color theme="1"/>
      <name val="Times New Roman"/>
      <family val="1"/>
      <charset val="204"/>
    </font>
    <font>
      <i/>
      <sz val="9"/>
      <color theme="1"/>
      <name val="Times New Roman"/>
      <family val="1"/>
      <charset val="204"/>
    </font>
    <font>
      <sz val="14"/>
      <color theme="1"/>
      <name val="Calibri"/>
      <family val="2"/>
      <charset val="204"/>
      <scheme val="minor"/>
    </font>
  </fonts>
  <fills count="2">
    <fill>
      <patternFill patternType="none"/>
    </fill>
    <fill>
      <patternFill patternType="gray125"/>
    </fill>
  </fills>
  <borders count="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s>
  <cellStyleXfs count="1">
    <xf numFmtId="0" fontId="0" fillId="0" borderId="0"/>
  </cellStyleXfs>
  <cellXfs count="42">
    <xf numFmtId="0" fontId="0" fillId="0" borderId="0" xfId="0"/>
    <xf numFmtId="0" fontId="1" fillId="0" borderId="0" xfId="0" applyFont="1"/>
    <xf numFmtId="0" fontId="2" fillId="0" borderId="1" xfId="0" applyFont="1" applyBorder="1" applyAlignment="1">
      <alignment wrapText="1"/>
    </xf>
    <xf numFmtId="0" fontId="2" fillId="0" borderId="1" xfId="0" applyNumberFormat="1" applyFont="1" applyBorder="1" applyAlignment="1">
      <alignment wrapText="1"/>
    </xf>
    <xf numFmtId="0" fontId="2" fillId="0" borderId="0" xfId="0" applyFont="1" applyAlignment="1">
      <alignment wrapText="1"/>
    </xf>
    <xf numFmtId="0" fontId="1" fillId="0" borderId="1" xfId="0" applyFont="1" applyBorder="1"/>
    <xf numFmtId="0" fontId="1" fillId="0" borderId="2" xfId="0" applyFont="1" applyBorder="1"/>
    <xf numFmtId="0" fontId="4" fillId="0" borderId="3" xfId="0" applyFont="1" applyBorder="1"/>
    <xf numFmtId="0" fontId="2" fillId="0" borderId="0" xfId="0" applyFont="1" applyBorder="1" applyAlignment="1">
      <alignment wrapText="1"/>
    </xf>
    <xf numFmtId="0" fontId="1" fillId="0" borderId="0" xfId="0" applyFont="1" applyBorder="1"/>
    <xf numFmtId="0" fontId="2" fillId="0" borderId="2" xfId="0" applyFont="1" applyBorder="1" applyAlignment="1">
      <alignment wrapText="1"/>
    </xf>
    <xf numFmtId="0" fontId="3" fillId="0" borderId="1" xfId="0" applyFont="1" applyBorder="1" applyAlignment="1">
      <alignment wrapText="1"/>
    </xf>
    <xf numFmtId="0" fontId="5" fillId="0" borderId="1" xfId="0" applyFont="1" applyBorder="1"/>
    <xf numFmtId="0" fontId="2" fillId="0" borderId="3" xfId="0" applyFont="1" applyBorder="1" applyAlignment="1">
      <alignment wrapText="1"/>
    </xf>
    <xf numFmtId="0" fontId="7" fillId="0" borderId="3" xfId="0" applyFont="1" applyBorder="1" applyAlignment="1">
      <alignment wrapText="1"/>
    </xf>
    <xf numFmtId="0" fontId="7" fillId="0" borderId="3" xfId="0" applyFont="1" applyBorder="1"/>
    <xf numFmtId="164" fontId="1" fillId="0" borderId="1" xfId="0" applyNumberFormat="1" applyFont="1" applyBorder="1"/>
    <xf numFmtId="164" fontId="5" fillId="0" borderId="1" xfId="0" applyNumberFormat="1" applyFont="1" applyBorder="1"/>
    <xf numFmtId="0" fontId="4" fillId="0" borderId="1" xfId="0" applyFont="1" applyBorder="1"/>
    <xf numFmtId="0" fontId="2" fillId="0" borderId="1" xfId="0" applyFont="1" applyBorder="1" applyAlignment="1">
      <alignment horizontal="center" wrapText="1"/>
    </xf>
    <xf numFmtId="0" fontId="4" fillId="0" borderId="3" xfId="0" applyFont="1" applyBorder="1" applyAlignment="1">
      <alignment wrapText="1"/>
    </xf>
    <xf numFmtId="0" fontId="4" fillId="0" borderId="1" xfId="0" applyFont="1" applyBorder="1" applyAlignment="1">
      <alignment wrapText="1"/>
    </xf>
    <xf numFmtId="0" fontId="1" fillId="0" borderId="0" xfId="0" applyFont="1" applyAlignment="1">
      <alignment horizontal="right"/>
    </xf>
    <xf numFmtId="0" fontId="2" fillId="0" borderId="2" xfId="0" applyFont="1" applyBorder="1" applyAlignment="1">
      <alignment horizontal="center" wrapText="1"/>
    </xf>
    <xf numFmtId="4" fontId="2" fillId="0" borderId="1" xfId="0" applyNumberFormat="1" applyFont="1" applyBorder="1"/>
    <xf numFmtId="4" fontId="3" fillId="0" borderId="1" xfId="0" applyNumberFormat="1" applyFont="1" applyBorder="1"/>
    <xf numFmtId="0" fontId="1" fillId="0" borderId="5" xfId="0" applyFont="1" applyBorder="1" applyAlignment="1">
      <alignment horizontal="center" textRotation="90" wrapText="1"/>
    </xf>
    <xf numFmtId="0" fontId="1" fillId="0" borderId="4" xfId="0" applyFont="1" applyBorder="1" applyAlignment="1">
      <alignment horizontal="center" wrapText="1"/>
    </xf>
    <xf numFmtId="0" fontId="1" fillId="0" borderId="1" xfId="0" applyFont="1" applyBorder="1" applyAlignment="1">
      <alignment horizontal="center" wrapText="1"/>
    </xf>
    <xf numFmtId="0" fontId="2" fillId="0" borderId="2" xfId="0" applyFont="1" applyBorder="1" applyAlignment="1">
      <alignment horizontal="left" wrapText="1"/>
    </xf>
    <xf numFmtId="0" fontId="1" fillId="0" borderId="2" xfId="0" applyFont="1" applyBorder="1" applyAlignment="1"/>
    <xf numFmtId="0" fontId="0" fillId="0" borderId="3" xfId="0" applyBorder="1" applyAlignment="1"/>
    <xf numFmtId="0" fontId="6" fillId="0" borderId="0" xfId="0" applyFont="1" applyAlignment="1">
      <alignment horizontal="center" wrapText="1"/>
    </xf>
    <xf numFmtId="0" fontId="8" fillId="0" borderId="0" xfId="0" applyFont="1" applyAlignment="1">
      <alignment horizontal="center"/>
    </xf>
    <xf numFmtId="0" fontId="2" fillId="0" borderId="2" xfId="0" applyFont="1" applyBorder="1" applyAlignment="1">
      <alignment horizontal="center" wrapText="1"/>
    </xf>
    <xf numFmtId="0" fontId="2" fillId="0" borderId="3" xfId="0" applyFont="1" applyBorder="1" applyAlignment="1">
      <alignment horizontal="center" wrapText="1"/>
    </xf>
    <xf numFmtId="0" fontId="1" fillId="0" borderId="4" xfId="0" applyFont="1" applyBorder="1" applyAlignment="1">
      <alignment horizontal="center" wrapText="1"/>
    </xf>
    <xf numFmtId="0" fontId="0" fillId="0" borderId="6" xfId="0" applyBorder="1" applyAlignment="1">
      <alignment horizontal="center" wrapText="1"/>
    </xf>
    <xf numFmtId="0" fontId="0" fillId="0" borderId="5" xfId="0" applyBorder="1" applyAlignment="1">
      <alignment horizontal="center" wrapText="1"/>
    </xf>
    <xf numFmtId="0" fontId="1" fillId="0" borderId="1" xfId="0" applyFont="1" applyBorder="1" applyAlignment="1">
      <alignment horizontal="center" wrapText="1"/>
    </xf>
    <xf numFmtId="0" fontId="0" fillId="0" borderId="1" xfId="0" applyBorder="1" applyAlignment="1">
      <alignment horizontal="center" wrapText="1"/>
    </xf>
    <xf numFmtId="0" fontId="6" fillId="0" borderId="0" xfId="0" applyFont="1" applyAlignment="1">
      <alignment horizontal="center"/>
    </xf>
  </cellXfs>
  <cellStyles count="1">
    <cellStyle name="Обычный"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dimension ref="A2:G32"/>
  <sheetViews>
    <sheetView topLeftCell="A11" workbookViewId="0">
      <selection activeCell="C24" sqref="C24"/>
    </sheetView>
  </sheetViews>
  <sheetFormatPr defaultRowHeight="15"/>
  <cols>
    <col min="1" max="1" width="56.7109375" style="4" customWidth="1"/>
    <col min="2" max="2" width="11.7109375" style="1" customWidth="1"/>
    <col min="3" max="3" width="10.42578125" style="1" customWidth="1"/>
    <col min="4" max="4" width="8.28515625" style="1" customWidth="1"/>
    <col min="5" max="6" width="9.85546875" style="1" customWidth="1"/>
    <col min="7" max="7" width="9.7109375" style="1" customWidth="1"/>
    <col min="8" max="16384" width="9.140625" style="1"/>
  </cols>
  <sheetData>
    <row r="2" spans="1:7" ht="18.75">
      <c r="A2" s="32" t="s">
        <v>29</v>
      </c>
      <c r="B2" s="33"/>
      <c r="C2" s="33"/>
      <c r="D2" s="33"/>
      <c r="E2" s="33"/>
      <c r="F2" s="33"/>
      <c r="G2" s="33"/>
    </row>
    <row r="5" spans="1:7" ht="33" customHeight="1">
      <c r="A5" s="34" t="s">
        <v>9</v>
      </c>
      <c r="B5" s="39" t="s">
        <v>26</v>
      </c>
      <c r="C5" s="40"/>
      <c r="D5" s="40"/>
      <c r="E5" s="36" t="s">
        <v>25</v>
      </c>
      <c r="F5" s="37"/>
      <c r="G5" s="38"/>
    </row>
    <row r="6" spans="1:7" ht="119.25" customHeight="1">
      <c r="A6" s="35"/>
      <c r="B6" s="19" t="s">
        <v>27</v>
      </c>
      <c r="C6" s="19" t="s">
        <v>30</v>
      </c>
      <c r="D6" s="19" t="s">
        <v>28</v>
      </c>
      <c r="E6" s="19" t="s">
        <v>27</v>
      </c>
      <c r="F6" s="19" t="s">
        <v>30</v>
      </c>
      <c r="G6" s="19" t="s">
        <v>28</v>
      </c>
    </row>
    <row r="7" spans="1:7">
      <c r="A7" s="10" t="s">
        <v>32</v>
      </c>
      <c r="B7" s="6">
        <f>28476.6+24</f>
        <v>28500.6</v>
      </c>
      <c r="C7" s="6"/>
      <c r="D7" s="6"/>
      <c r="E7" s="6">
        <f>5337.1+22</f>
        <v>5359.1</v>
      </c>
      <c r="F7" s="6"/>
      <c r="G7" s="30"/>
    </row>
    <row r="8" spans="1:7">
      <c r="A8" s="14" t="s">
        <v>11</v>
      </c>
      <c r="B8" s="15">
        <v>25787.599999999999</v>
      </c>
      <c r="C8" s="15"/>
      <c r="D8" s="15"/>
      <c r="E8" s="15">
        <v>4507.8999999999996</v>
      </c>
      <c r="F8" s="7"/>
      <c r="G8" s="31"/>
    </row>
    <row r="9" spans="1:7" ht="26.25" customHeight="1">
      <c r="A9" s="2" t="s">
        <v>0</v>
      </c>
      <c r="B9" s="5">
        <v>118</v>
      </c>
      <c r="C9" s="5"/>
      <c r="D9" s="5"/>
      <c r="E9" s="5">
        <v>20</v>
      </c>
      <c r="F9" s="5"/>
      <c r="G9" s="5"/>
    </row>
    <row r="10" spans="1:7" ht="30.75" customHeight="1">
      <c r="A10" s="2" t="s">
        <v>1</v>
      </c>
      <c r="B10" s="5">
        <v>1373.1</v>
      </c>
      <c r="C10" s="5"/>
      <c r="D10" s="5"/>
      <c r="E10" s="5">
        <v>695.1</v>
      </c>
      <c r="F10" s="5"/>
      <c r="G10" s="5"/>
    </row>
    <row r="11" spans="1:7" ht="39" customHeight="1">
      <c r="A11" s="2" t="s">
        <v>15</v>
      </c>
      <c r="B11" s="5">
        <v>1056.2</v>
      </c>
      <c r="C11" s="5">
        <v>1000</v>
      </c>
      <c r="D11" s="16">
        <f>C11/B11*100</f>
        <v>94.679038060973298</v>
      </c>
      <c r="E11" s="5">
        <v>1020</v>
      </c>
      <c r="F11" s="5">
        <v>1000</v>
      </c>
      <c r="G11" s="16">
        <f>F11/E11*100</f>
        <v>98.039215686274503</v>
      </c>
    </row>
    <row r="12" spans="1:7" ht="92.25" customHeight="1">
      <c r="A12" s="3" t="s">
        <v>3</v>
      </c>
      <c r="B12" s="5">
        <v>1168.9000000000001</v>
      </c>
      <c r="C12" s="5"/>
      <c r="D12" s="5"/>
      <c r="E12" s="5">
        <v>965</v>
      </c>
      <c r="F12" s="5"/>
      <c r="G12" s="5"/>
    </row>
    <row r="13" spans="1:7" ht="65.25" customHeight="1">
      <c r="A13" s="3" t="s">
        <v>2</v>
      </c>
      <c r="B13" s="5">
        <v>6157.7</v>
      </c>
      <c r="C13" s="5"/>
      <c r="D13" s="5"/>
      <c r="E13" s="5">
        <v>4568.8999999999996</v>
      </c>
      <c r="F13" s="5"/>
      <c r="G13" s="5"/>
    </row>
    <row r="14" spans="1:7" ht="80.25" customHeight="1">
      <c r="A14" s="3" t="s">
        <v>10</v>
      </c>
      <c r="B14" s="5">
        <v>620.4</v>
      </c>
      <c r="C14" s="5"/>
      <c r="D14" s="5"/>
      <c r="E14" s="5">
        <v>602.4</v>
      </c>
      <c r="F14" s="5"/>
      <c r="G14" s="5"/>
    </row>
    <row r="15" spans="1:7" ht="70.5" customHeight="1">
      <c r="A15" s="3" t="s">
        <v>4</v>
      </c>
      <c r="B15" s="5">
        <v>56.7</v>
      </c>
      <c r="C15" s="5"/>
      <c r="D15" s="5"/>
      <c r="E15" s="5">
        <v>30</v>
      </c>
      <c r="F15" s="5"/>
      <c r="G15" s="5"/>
    </row>
    <row r="16" spans="1:7" ht="42.75" customHeight="1">
      <c r="A16" s="2" t="s">
        <v>5</v>
      </c>
      <c r="B16" s="5">
        <v>345.4</v>
      </c>
      <c r="C16" s="5"/>
      <c r="D16" s="5"/>
      <c r="E16" s="5">
        <v>325.39999999999998</v>
      </c>
      <c r="F16" s="5"/>
      <c r="G16" s="5"/>
    </row>
    <row r="17" spans="1:7">
      <c r="A17" s="2" t="s">
        <v>7</v>
      </c>
      <c r="B17" s="5">
        <v>369.4</v>
      </c>
      <c r="C17" s="5"/>
      <c r="D17" s="5"/>
      <c r="E17" s="5">
        <v>22.1</v>
      </c>
      <c r="F17" s="5"/>
      <c r="G17" s="5"/>
    </row>
    <row r="18" spans="1:7" ht="216.75" customHeight="1">
      <c r="A18" s="3" t="s">
        <v>6</v>
      </c>
      <c r="B18" s="5">
        <v>77.599999999999994</v>
      </c>
      <c r="C18" s="5"/>
      <c r="D18" s="5"/>
      <c r="E18" s="5">
        <v>50</v>
      </c>
      <c r="F18" s="5"/>
      <c r="G18" s="5"/>
    </row>
    <row r="19" spans="1:7" ht="131.25" hidden="1" customHeight="1">
      <c r="A19" s="3" t="s">
        <v>8</v>
      </c>
      <c r="B19" s="5"/>
      <c r="C19" s="5"/>
      <c r="D19" s="5"/>
      <c r="E19" s="5"/>
      <c r="F19" s="5"/>
      <c r="G19" s="5"/>
    </row>
    <row r="20" spans="1:7" ht="54.75" customHeight="1">
      <c r="A20" s="2" t="s">
        <v>12</v>
      </c>
      <c r="B20" s="5">
        <v>148.69999999999999</v>
      </c>
      <c r="C20" s="5"/>
      <c r="D20" s="5"/>
      <c r="E20" s="5">
        <v>0</v>
      </c>
      <c r="F20" s="5"/>
      <c r="G20" s="5"/>
    </row>
    <row r="21" spans="1:7" ht="32.25" customHeight="1">
      <c r="A21" s="2" t="s">
        <v>16</v>
      </c>
      <c r="B21" s="5">
        <v>1696.7</v>
      </c>
      <c r="C21" s="5">
        <v>1696.7</v>
      </c>
      <c r="D21" s="16">
        <f>C21/B21*100</f>
        <v>100</v>
      </c>
      <c r="E21" s="5">
        <v>1696.7</v>
      </c>
      <c r="F21" s="5">
        <v>1696.7</v>
      </c>
      <c r="G21" s="16">
        <f>F21/E21*100</f>
        <v>100</v>
      </c>
    </row>
    <row r="22" spans="1:7" ht="78" customHeight="1">
      <c r="A22" s="3" t="s">
        <v>13</v>
      </c>
      <c r="B22" s="5">
        <v>290</v>
      </c>
      <c r="C22" s="5">
        <v>290</v>
      </c>
      <c r="D22" s="5"/>
      <c r="E22" s="5">
        <v>260</v>
      </c>
      <c r="F22" s="5">
        <v>260</v>
      </c>
      <c r="G22" s="5"/>
    </row>
    <row r="23" spans="1:7" ht="25.5" customHeight="1">
      <c r="A23" s="3" t="s">
        <v>14</v>
      </c>
      <c r="B23" s="5">
        <v>336</v>
      </c>
      <c r="C23" s="5"/>
      <c r="D23" s="5"/>
      <c r="E23" s="5">
        <v>0</v>
      </c>
      <c r="F23" s="5"/>
      <c r="G23" s="5"/>
    </row>
    <row r="24" spans="1:7" ht="115.5">
      <c r="A24" s="2" t="s">
        <v>18</v>
      </c>
      <c r="B24" s="18">
        <v>0</v>
      </c>
      <c r="C24" s="20" t="s">
        <v>31</v>
      </c>
      <c r="D24" s="18"/>
      <c r="E24" s="18">
        <v>0</v>
      </c>
      <c r="F24" s="21" t="s">
        <v>31</v>
      </c>
      <c r="G24" s="18"/>
    </row>
    <row r="25" spans="1:7" ht="39">
      <c r="A25" s="13" t="s">
        <v>19</v>
      </c>
      <c r="B25" s="7">
        <v>0</v>
      </c>
      <c r="C25" s="20" t="s">
        <v>31</v>
      </c>
      <c r="D25" s="7"/>
      <c r="E25" s="7">
        <v>0</v>
      </c>
      <c r="F25" s="20" t="s">
        <v>31</v>
      </c>
      <c r="G25" s="18"/>
    </row>
    <row r="26" spans="1:7" ht="26.25">
      <c r="A26" s="13" t="s">
        <v>20</v>
      </c>
      <c r="B26" s="7">
        <v>0</v>
      </c>
      <c r="C26" s="20" t="s">
        <v>31</v>
      </c>
      <c r="D26" s="7"/>
      <c r="E26" s="7">
        <v>0</v>
      </c>
      <c r="F26" s="20" t="s">
        <v>31</v>
      </c>
      <c r="G26" s="18"/>
    </row>
    <row r="27" spans="1:7" ht="51.75">
      <c r="A27" s="13" t="s">
        <v>21</v>
      </c>
      <c r="B27" s="7">
        <v>0</v>
      </c>
      <c r="C27" s="20" t="s">
        <v>31</v>
      </c>
      <c r="D27" s="7"/>
      <c r="E27" s="7">
        <v>0</v>
      </c>
      <c r="F27" s="20" t="s">
        <v>31</v>
      </c>
      <c r="G27" s="18"/>
    </row>
    <row r="28" spans="1:7" ht="64.5">
      <c r="A28" s="13" t="s">
        <v>22</v>
      </c>
      <c r="B28" s="7">
        <v>0</v>
      </c>
      <c r="C28" s="20" t="s">
        <v>31</v>
      </c>
      <c r="D28" s="7"/>
      <c r="E28" s="7">
        <v>0</v>
      </c>
      <c r="F28" s="20" t="s">
        <v>31</v>
      </c>
      <c r="G28" s="18"/>
    </row>
    <row r="29" spans="1:7" ht="39">
      <c r="A29" s="13" t="s">
        <v>23</v>
      </c>
      <c r="B29" s="7">
        <v>0</v>
      </c>
      <c r="C29" s="20" t="s">
        <v>31</v>
      </c>
      <c r="D29" s="7"/>
      <c r="E29" s="7">
        <v>0</v>
      </c>
      <c r="F29" s="20" t="s">
        <v>31</v>
      </c>
      <c r="G29" s="18"/>
    </row>
    <row r="30" spans="1:7" ht="102.75">
      <c r="A30" s="13" t="s">
        <v>24</v>
      </c>
      <c r="B30" s="7">
        <v>0</v>
      </c>
      <c r="C30" s="7"/>
      <c r="D30" s="7"/>
      <c r="E30" s="7">
        <v>0</v>
      </c>
      <c r="F30" s="20" t="s">
        <v>31</v>
      </c>
      <c r="G30" s="18"/>
    </row>
    <row r="31" spans="1:7" ht="19.5" customHeight="1">
      <c r="A31" s="11" t="s">
        <v>17</v>
      </c>
      <c r="B31" s="12">
        <f>SUM(B9:B23)+B7</f>
        <v>42315.4</v>
      </c>
      <c r="C31" s="12">
        <f>C11+C21+C22</f>
        <v>2986.7</v>
      </c>
      <c r="D31" s="17">
        <f>C31/B31*100</f>
        <v>7.0581868539586052</v>
      </c>
      <c r="E31" s="12">
        <f>SUM(E9:E23)+E7</f>
        <v>15614.7</v>
      </c>
      <c r="F31" s="12">
        <f>F11+F21+F22</f>
        <v>2956.7</v>
      </c>
      <c r="G31" s="17">
        <f>F31/E31*100</f>
        <v>18.935362190756145</v>
      </c>
    </row>
    <row r="32" spans="1:7">
      <c r="A32" s="8"/>
      <c r="B32" s="9"/>
      <c r="C32" s="9"/>
      <c r="D32" s="9"/>
      <c r="E32" s="9"/>
      <c r="F32" s="9"/>
      <c r="G32" s="9"/>
    </row>
  </sheetData>
  <mergeCells count="5">
    <mergeCell ref="G7:G8"/>
    <mergeCell ref="A2:G2"/>
    <mergeCell ref="A5:A6"/>
    <mergeCell ref="E5:G5"/>
    <mergeCell ref="B5:D5"/>
  </mergeCells>
  <pageMargins left="0.70866141732283472" right="0.19685039370078741" top="0.74803149606299213" bottom="0.74803149606299213" header="0.31496062992125984" footer="0.31496062992125984"/>
  <pageSetup paperSize="9" scale="80" orientation="portrait" horizontalDpi="180" verticalDpi="180" r:id="rId1"/>
</worksheet>
</file>

<file path=xl/worksheets/sheet2.xml><?xml version="1.0" encoding="utf-8"?>
<worksheet xmlns="http://schemas.openxmlformats.org/spreadsheetml/2006/main" xmlns:r="http://schemas.openxmlformats.org/officeDocument/2006/relationships">
  <dimension ref="A1:E16"/>
  <sheetViews>
    <sheetView tabSelected="1" workbookViewId="0">
      <selection activeCell="B15" sqref="B15"/>
    </sheetView>
  </sheetViews>
  <sheetFormatPr defaultRowHeight="15"/>
  <cols>
    <col min="1" max="1" width="59" style="4" customWidth="1"/>
    <col min="2" max="2" width="12.140625" style="1" customWidth="1"/>
    <col min="3" max="3" width="12.42578125" style="1" customWidth="1"/>
    <col min="4" max="4" width="11.5703125" style="1" customWidth="1"/>
    <col min="5" max="5" width="9.7109375" style="1" hidden="1" customWidth="1"/>
    <col min="6" max="16384" width="9.140625" style="1"/>
  </cols>
  <sheetData>
    <row r="1" spans="1:5">
      <c r="D1" s="22" t="s">
        <v>41</v>
      </c>
    </row>
    <row r="2" spans="1:5">
      <c r="D2" s="22" t="s">
        <v>37</v>
      </c>
    </row>
    <row r="3" spans="1:5">
      <c r="D3" s="22" t="s">
        <v>42</v>
      </c>
    </row>
    <row r="4" spans="1:5">
      <c r="D4" s="22" t="s">
        <v>43</v>
      </c>
    </row>
    <row r="5" spans="1:5">
      <c r="D5" s="22" t="s">
        <v>38</v>
      </c>
    </row>
    <row r="8" spans="1:5" ht="90.75" customHeight="1">
      <c r="A8" s="32" t="s">
        <v>44</v>
      </c>
      <c r="B8" s="41"/>
      <c r="C8" s="41"/>
      <c r="D8" s="41"/>
      <c r="E8" s="41"/>
    </row>
    <row r="10" spans="1:5">
      <c r="D10" s="22" t="s">
        <v>35</v>
      </c>
    </row>
    <row r="11" spans="1:5" ht="29.25" customHeight="1">
      <c r="A11" s="23" t="s">
        <v>9</v>
      </c>
      <c r="B11" s="27" t="s">
        <v>33</v>
      </c>
      <c r="C11" s="28" t="s">
        <v>34</v>
      </c>
      <c r="D11" s="28" t="s">
        <v>39</v>
      </c>
      <c r="E11" s="26"/>
    </row>
    <row r="12" spans="1:5" ht="66.75" customHeight="1">
      <c r="A12" s="29" t="s">
        <v>40</v>
      </c>
      <c r="B12" s="24">
        <v>500</v>
      </c>
      <c r="C12" s="24">
        <v>0</v>
      </c>
      <c r="D12" s="24">
        <v>0</v>
      </c>
      <c r="E12" s="26"/>
    </row>
    <row r="13" spans="1:5" ht="55.5" hidden="1" customHeight="1">
      <c r="A13" s="2" t="s">
        <v>15</v>
      </c>
      <c r="B13" s="24"/>
      <c r="C13" s="24"/>
      <c r="D13" s="24"/>
      <c r="E13" s="16" t="e">
        <f>D13/#REF!*100</f>
        <v>#REF!</v>
      </c>
    </row>
    <row r="14" spans="1:5" ht="32.25" hidden="1" customHeight="1">
      <c r="A14" s="2" t="s">
        <v>16</v>
      </c>
      <c r="B14" s="24"/>
      <c r="C14" s="24"/>
      <c r="D14" s="24"/>
      <c r="E14" s="16" t="e">
        <f>D14/#REF!*100</f>
        <v>#REF!</v>
      </c>
    </row>
    <row r="15" spans="1:5" ht="19.5" customHeight="1">
      <c r="A15" s="11" t="s">
        <v>36</v>
      </c>
      <c r="B15" s="25">
        <f>SUM(B12:B14)</f>
        <v>500</v>
      </c>
      <c r="C15" s="25">
        <f t="shared" ref="C15:D15" si="0">SUM(C13:C14)</f>
        <v>0</v>
      </c>
      <c r="D15" s="25">
        <f t="shared" si="0"/>
        <v>0</v>
      </c>
      <c r="E15" s="17" t="e">
        <f>D15/#REF!*100</f>
        <v>#REF!</v>
      </c>
    </row>
    <row r="16" spans="1:5">
      <c r="A16" s="8"/>
      <c r="B16" s="9"/>
      <c r="C16" s="9"/>
      <c r="D16" s="9"/>
      <c r="E16" s="9"/>
    </row>
  </sheetData>
  <mergeCells count="1">
    <mergeCell ref="A8:E8"/>
  </mergeCells>
  <pageMargins left="0.19685039370078741" right="0" top="0.74803149606299213" bottom="0.74803149606299213" header="0.31496062992125984" footer="0.31496062992125984"/>
  <pageSetup paperSize="9" orientation="portrait" horizontalDpi="180" verticalDpi="18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2</vt:i4>
      </vt:variant>
      <vt:variant>
        <vt:lpstr>Именованные диапазоны</vt:lpstr>
      </vt:variant>
      <vt:variant>
        <vt:i4>1</vt:i4>
      </vt:variant>
    </vt:vector>
  </HeadingPairs>
  <TitlesOfParts>
    <vt:vector size="3" baseType="lpstr">
      <vt:lpstr>Лист1</vt:lpstr>
      <vt:lpstr>в разрезе</vt:lpstr>
      <vt:lpstr>'в разрезе'!Заголовки_для_печати</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2006-09-28T05:33:49Z</dcterms:created>
  <dcterms:modified xsi:type="dcterms:W3CDTF">2021-12-25T12:51:22Z</dcterms:modified>
</cp:coreProperties>
</file>